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75" i="1" l="1"/>
  <c r="D72" i="1"/>
  <c r="D67" i="1"/>
  <c r="D66" i="1"/>
  <c r="D63" i="1"/>
  <c r="D60" i="1"/>
  <c r="D55" i="1"/>
  <c r="D52" i="1"/>
  <c r="D49" i="1"/>
  <c r="D46" i="1"/>
  <c r="D41" i="1"/>
  <c r="D34" i="1"/>
  <c r="D30" i="1" s="1"/>
  <c r="D31" i="1"/>
  <c r="D27"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<sst xmlns="http://schemas.openxmlformats.org/spreadsheetml/2006/main" count="84" uniqueCount="83">
  <si>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</si>
  <si>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</si>
  <si>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</si>
  <si>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</si>
  <si>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</si>
  <si>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</si>
  <si>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</si>
  <si>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</si>
  <si>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</si>
  <si>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</si>
  <si>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</si>
  <si>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</si>
  <si>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</si>
  <si>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</si>
  <si>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</si>
  <si>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</si>
  <si>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</si>
  <si>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</si>
  <si>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</si>
  <si>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</si>
  <si>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</si>
  <si>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</si>
  <si>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</si>
  <si>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</si>
  <si>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</si>
  <si>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</si>
  <si>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</si>
  <si>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</si>
  <si>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</si>
  <si>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</si>
  <si>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</si>
  <si>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</si>
  <si>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</si>
  <si>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</si>
  <si>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</si>
  <si>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</si>
  <si>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</si>
  <si>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</si>
  <si>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</si>
  <si>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</si>
  <si>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</si>
  <si>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</si>
  <si>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</si>
  <si>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</si>
  <si>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</si>
  <si>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</si>
  <si>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</si>
  <si>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</si>
  <si>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</si>
  <si>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</si>
  <si>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</si>
  <si>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</si>
  <si>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</si>
  <si>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</si>
  <si>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</si>
  <si>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</si>
  <si>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</si>
  <si>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</si>
  <si>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</si>
  <si>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</si>
  <si>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</si>
  <si>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</si>
  <si>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</si>
  <si>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</si>
  <si>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</si>
  <si>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</si>
  <si>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</si>
  <si>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</si>
  <si>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</si>
  <si>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</si>
  <si>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</si>
  <si>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</si>
  <si>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</si>
  <si>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</si>
  <si>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</si>
  <si>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</si>
  <si>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</si>
  <si>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</si>
  <si>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</si>
  <si>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TRẦN THỊ HƯƠNG</t>
    </r>
  </si>
  <si>
    <t xml:space="preserve">         Khoa, tổ bộ môn: Khoa Cơ khí, tổ CƠ SỞ CƠ KHÍ</t>
  </si>
  <si>
    <t xml:space="preserve">         Nhiệm vụ được phân công giảng dạy (Lý thuyết, thực hành, tích hợp): Lý thuyết. </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</si>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</sst>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4" zoomScaleNormal="100" workbookViewId="0">
      <selection activeCell="H45" sqref="H45"/>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82</v>
      </c>
      <c r="B7" s="71"/>
      <c r="C7" s="71"/>
      <c r="D7" s="71"/>
      <c r="E7" s="71"/>
      <c r="F7" s="71"/>
      <c r="G7" s="71"/>
      <c r="H7" s="71"/>
      <c r="I7" s="71"/>
      <c r="J7" s="71"/>
    </row>
    <row r="8" spans="1:13" ht="16.8" x14ac:dyDescent="0.3">
      <c r="A8" s="72" t="s">
        <v>79</v>
      </c>
      <c r="B8" s="72"/>
      <c r="C8" s="72"/>
      <c r="D8" s="72"/>
      <c r="E8" s="72"/>
      <c r="F8" s="72"/>
      <c r="G8" s="72"/>
      <c r="H8" s="72"/>
      <c r="I8" s="72"/>
      <c r="J8" s="72"/>
    </row>
    <row r="9" spans="1:13" ht="16.8" x14ac:dyDescent="0.3">
      <c r="A9" s="72" t="s">
        <v>80</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81</v>
      </c>
      <c r="B11" s="32"/>
      <c r="C11" s="32"/>
      <c r="D11" s="32"/>
      <c r="E11" s="32"/>
      <c r="F11" s="32"/>
      <c r="G11" s="32"/>
      <c r="H11" s="32"/>
      <c r="I11" s="32"/>
      <c r="J11" s="32"/>
    </row>
    <row r="12" spans="1:13" ht="95.25" customHeight="1" x14ac:dyDescent="0.3">
      <c r="A12" s="68" t="s">
        <v>78</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12</v>
      </c>
      <c r="E16" s="21">
        <f>(D16/B16)</f>
        <v>0.6</v>
      </c>
      <c r="F16" s="39" t="str">
        <f>IF(E16&gt;=0.5,"Đạt","Không đạt")</f>
        <v>Đạt</v>
      </c>
      <c r="G16" s="20">
        <f>SUM(G17,G24,G27)</f>
        <v>14</v>
      </c>
      <c r="H16" s="20">
        <f>SUM(H17,H24,H27)</f>
        <v>14</v>
      </c>
      <c r="I16" s="21">
        <f t="shared" ref="I16:I47" si="0">(H16/B16)</f>
        <v>0.7</v>
      </c>
      <c r="J16" s="39" t="str">
        <f>IF(I16&gt;=0.5,"Đạt","Không đạt")</f>
        <v>Đạt</v>
      </c>
    </row>
    <row r="17" spans="1:12" s="16" customFormat="1" ht="31.8" thickBot="1" x14ac:dyDescent="0.35">
      <c r="A17" s="22" t="s">
        <v>5</v>
      </c>
      <c r="B17" s="23">
        <f>SUM(B18:B23)</f>
        <v>12</v>
      </c>
      <c r="C17" s="23">
        <f>SUM(C18:C23)</f>
        <v>12</v>
      </c>
      <c r="D17" s="23">
        <f>SUM(D18:D23)</f>
        <v>8</v>
      </c>
      <c r="E17" s="24">
        <f>(D17/B17)</f>
        <v>0.66666666666666663</v>
      </c>
      <c r="F17" s="23" t="str">
        <f>IF(E17&gt;=0.5,"Đạt"," Không đạt")</f>
        <v>Đạt</v>
      </c>
      <c r="G17" s="23">
        <f>SUM(G18:G23)</f>
        <v>8</v>
      </c>
      <c r="H17" s="23">
        <f>SUM(H18:H23)</f>
        <v>6</v>
      </c>
      <c r="I17" s="25">
        <f t="shared" si="0"/>
        <v>0.5</v>
      </c>
      <c r="J17" s="23" t="str">
        <f>IF(I17&gt;=0.5,"Đạt","Không đạt")</f>
        <v>Đạt</v>
      </c>
    </row>
    <row r="18" spans="1:12" ht="160.19999999999999" thickBot="1" x14ac:dyDescent="0.35">
      <c r="A18" s="4" t="s">
        <v>6</v>
      </c>
      <c r="B18" s="41">
        <v>2</v>
      </c>
      <c r="C18" s="3">
        <v>2</v>
      </c>
      <c r="D18" s="35">
        <v>2</v>
      </c>
      <c r="E18" s="43">
        <f>(D18/B18)</f>
        <v>1</v>
      </c>
      <c r="F18" s="67"/>
      <c r="G18" s="56">
        <v>2</v>
      </c>
      <c r="H18" s="35">
        <v>2</v>
      </c>
      <c r="I18" s="15">
        <f t="shared" si="0"/>
        <v>1</v>
      </c>
      <c r="J18" s="52"/>
    </row>
    <row r="19" spans="1:12" ht="24.6" thickBot="1" x14ac:dyDescent="0.35">
      <c r="A19" s="6" t="s">
        <v>7</v>
      </c>
      <c r="B19" s="41">
        <v>2</v>
      </c>
      <c r="C19" s="3">
        <v>2</v>
      </c>
      <c r="D19" s="35">
        <v>2</v>
      </c>
      <c r="E19" s="43">
        <f t="shared" ref="E19:E23" si="1">(D19/B19)</f>
        <v>1</v>
      </c>
      <c r="F19" s="50"/>
      <c r="G19" s="56">
        <v>2</v>
      </c>
      <c r="H19" s="35">
        <v>1</v>
      </c>
      <c r="I19" s="15">
        <f t="shared" si="0"/>
        <v>0.5</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2</v>
      </c>
      <c r="E21" s="43">
        <f t="shared" si="1"/>
        <v>1</v>
      </c>
      <c r="F21" s="50"/>
      <c r="G21" s="56">
        <v>2</v>
      </c>
      <c r="H21" s="35">
        <v>1</v>
      </c>
      <c r="I21" s="15">
        <f t="shared" si="0"/>
        <v>0.5</v>
      </c>
      <c r="J21" s="52"/>
    </row>
    <row r="22" spans="1:12" ht="36.6" thickBot="1" x14ac:dyDescent="0.35">
      <c r="A22" s="6" t="s">
        <v>10</v>
      </c>
      <c r="B22" s="41">
        <v>2</v>
      </c>
      <c r="C22" s="3">
        <v>2</v>
      </c>
      <c r="D22" s="35"/>
      <c r="E22" s="43">
        <f t="shared" si="1"/>
        <v>0</v>
      </c>
      <c r="F22" s="50"/>
      <c r="G22" s="56">
        <v>0</v>
      </c>
      <c r="H22" s="35">
        <v>1</v>
      </c>
      <c r="I22" s="15">
        <f t="shared" si="0"/>
        <v>0.5</v>
      </c>
      <c r="J22" s="52"/>
    </row>
    <row r="23" spans="1:12" ht="48.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4</v>
      </c>
      <c r="I24" s="25">
        <f>(H24/B24)</f>
        <v>1</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0</v>
      </c>
      <c r="H26" s="35">
        <v>0</v>
      </c>
      <c r="I26" s="15">
        <f t="shared" si="0"/>
        <v>0</v>
      </c>
      <c r="J26" s="52"/>
    </row>
    <row r="27" spans="1:12" s="16" customFormat="1" ht="31.8" thickBot="1" x14ac:dyDescent="0.35">
      <c r="A27" s="22" t="s">
        <v>14</v>
      </c>
      <c r="B27" s="23">
        <f>SUM(B28:B29)</f>
        <v>4</v>
      </c>
      <c r="C27" s="23">
        <f>SUM(C28:C29)</f>
        <v>4</v>
      </c>
      <c r="D27" s="23">
        <f>SUM(D28:D29)</f>
        <v>2</v>
      </c>
      <c r="E27" s="24">
        <f>(D27/B27)</f>
        <v>0.5</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c r="E29" s="43">
        <f t="shared" si="3"/>
        <v>0</v>
      </c>
      <c r="F29" s="67"/>
      <c r="G29" s="56">
        <v>2</v>
      </c>
      <c r="H29" s="35">
        <v>2</v>
      </c>
      <c r="I29" s="15">
        <f t="shared" si="0"/>
        <v>1</v>
      </c>
      <c r="J29" s="52"/>
    </row>
    <row r="30" spans="1:12" s="16" customFormat="1" ht="31.8" thickBot="1" x14ac:dyDescent="0.35">
      <c r="A30" s="19" t="s">
        <v>17</v>
      </c>
      <c r="B30" s="20">
        <f>SUM(B31,B34,B41,B46,B49,B52,B55,B60,B63)</f>
        <v>52</v>
      </c>
      <c r="C30" s="20">
        <f>SUM(C31,C34,C41,C46,C49,C52,C55,C60,C63)</f>
        <v>52</v>
      </c>
      <c r="D30" s="20">
        <f>SUM(D31,D34,D41,D46,D49,D52,D55,D60,D63)</f>
        <v>46</v>
      </c>
      <c r="E30" s="21">
        <f>(D30/B30)</f>
        <v>0.88461538461538458</v>
      </c>
      <c r="F30" s="39" t="str">
        <f>IF(E30&gt;=0.5,"Đạt","Không đạt")</f>
        <v>Đạt</v>
      </c>
      <c r="G30" s="20">
        <f>SUM(G31,G34,G41,G46,G49,G52,G55,G60,G63)</f>
        <v>46</v>
      </c>
      <c r="H30" s="20">
        <f>SUM(H31,H34,H41,H46,H49,H52,H55,H60,H63)</f>
        <v>44</v>
      </c>
      <c r="I30" s="21">
        <f t="shared" si="0"/>
        <v>0.84615384615384615</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8</v>
      </c>
      <c r="E34" s="24">
        <f>(D34/B34)</f>
        <v>0.66666666666666663</v>
      </c>
      <c r="F34" s="23" t="str">
        <f>IF(E34&gt;=0.5,"Đạt","Không đạt")</f>
        <v>Đạt</v>
      </c>
      <c r="G34" s="23">
        <f>SUM(G35:G40)</f>
        <v>8</v>
      </c>
      <c r="H34" s="23">
        <f>SUM(H35:H40)</f>
        <v>7</v>
      </c>
      <c r="I34" s="25">
        <f t="shared" si="0"/>
        <v>0.58333333333333337</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1</v>
      </c>
      <c r="I38" s="15">
        <f t="shared" si="0"/>
        <v>0.5</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7</v>
      </c>
      <c r="I41" s="25">
        <f t="shared" si="0"/>
        <v>0.875</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1</v>
      </c>
      <c r="I43" s="15">
        <f t="shared" si="0"/>
        <v>0.5</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2</v>
      </c>
      <c r="E52" s="24">
        <f>(D52/B52)</f>
        <v>0.5</v>
      </c>
      <c r="F52" s="23" t="str">
        <f>IF(E52&gt;=0.5,"Đạt","Không đạt")</f>
        <v>Đạt</v>
      </c>
      <c r="G52" s="23">
        <f>SUM(G53:G54)</f>
        <v>2</v>
      </c>
      <c r="H52" s="23">
        <f>SUM(H53:H54)</f>
        <v>2</v>
      </c>
      <c r="I52" s="25">
        <f t="shared" si="8"/>
        <v>0.5</v>
      </c>
      <c r="J52" s="47" t="str">
        <f>IF(I52&gt;=0.5,"Đạt","Không đạt")</f>
        <v>Đạt</v>
      </c>
    </row>
    <row r="53" spans="1:12" ht="48.6" thickBot="1" x14ac:dyDescent="0.35">
      <c r="A53" s="6" t="s">
        <v>37</v>
      </c>
      <c r="B53" s="41">
        <v>2</v>
      </c>
      <c r="C53" s="3">
        <v>2</v>
      </c>
      <c r="D53" s="35">
        <v>2</v>
      </c>
      <c r="E53" s="43">
        <f t="shared" ref="E53:E54" si="10">(D53/B53)</f>
        <v>1</v>
      </c>
      <c r="F53" s="50"/>
      <c r="G53" s="56">
        <v>2</v>
      </c>
      <c r="H53" s="35">
        <v>0</v>
      </c>
      <c r="I53" s="15">
        <f t="shared" si="8"/>
        <v>0</v>
      </c>
      <c r="J53" s="58"/>
    </row>
    <row r="54" spans="1:12" ht="48.6" thickBot="1" x14ac:dyDescent="0.35">
      <c r="A54" s="6" t="s">
        <v>38</v>
      </c>
      <c r="B54" s="41">
        <v>2</v>
      </c>
      <c r="C54" s="3">
        <v>2</v>
      </c>
      <c r="D54" s="35"/>
      <c r="E54" s="43">
        <f t="shared" si="10"/>
        <v>0</v>
      </c>
      <c r="F54" s="50"/>
      <c r="G54" s="56">
        <v>0</v>
      </c>
      <c r="H54" s="35">
        <v>2</v>
      </c>
      <c r="I54" s="15">
        <f t="shared" si="8"/>
        <v>1</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1.8" thickBot="1" x14ac:dyDescent="0.35">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68</v>
      </c>
      <c r="E78" s="54">
        <f>(D78/B78)</f>
        <v>0.77272727272727271</v>
      </c>
      <c r="F78" s="3"/>
      <c r="G78" s="55">
        <f>SUM(G16,G30,G66)</f>
        <v>70</v>
      </c>
      <c r="H78" s="12">
        <f>SUM(H16,H30,H66)</f>
        <v>68</v>
      </c>
      <c r="I78" s="54">
        <f t="shared" si="8"/>
        <v>0.77272727272727271</v>
      </c>
      <c r="J78" s="3"/>
    </row>
    <row r="79" spans="1:12" ht="16.2" thickBot="1" x14ac:dyDescent="0.35">
      <c r="A79" s="10" t="s">
        <v>58</v>
      </c>
      <c r="B79" s="40">
        <v>100</v>
      </c>
      <c r="C79" s="5">
        <f>(C78*B79)/B78</f>
        <v>100</v>
      </c>
      <c r="D79" s="13">
        <f>(D78*B79)/B78</f>
        <v>77.272727272727266</v>
      </c>
      <c r="E79" s="54">
        <f>(D79/B79)</f>
        <v>0.77272727272727271</v>
      </c>
      <c r="F79" s="3"/>
      <c r="G79" s="57">
        <f>(G78/B78)*100</f>
        <v>79.545454545454547</v>
      </c>
      <c r="H79" s="13">
        <f>(H78*B79)/B78</f>
        <v>77.272727272727266</v>
      </c>
      <c r="I79" s="54">
        <f t="shared" si="8"/>
        <v>0.77272727272727271</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B</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2020-06-13T02:31:47Z</dcterms:modified>
</cp:coreProperties>
</file>